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filterPrivacy="1" defaultThemeVersion="124226"/>
  <xr:revisionPtr revIDLastSave="0" documentId="13_ncr:1_{4151A242-62F6-4031-AB2E-99050FA95D73}" xr6:coauthVersionLast="45" xr6:coauthVersionMax="45" xr10:uidLastSave="{00000000-0000-0000-0000-000000000000}"/>
  <bookViews>
    <workbookView xWindow="-108" yWindow="-108" windowWidth="23256" windowHeight="12456" xr2:uid="{00000000-000D-0000-FFFF-FFFF00000000}"/>
  </bookViews>
  <sheets>
    <sheet name="шаблон" sheetId="4" r:id="rId1"/>
  </sheets>
  <definedNames>
    <definedName name="_xlnm.Print_Titles" localSheetId="0">шаблон!$4:$4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38" i="4" l="1"/>
  <c r="A39" i="4" s="1"/>
  <c r="A40" i="4" s="1"/>
  <c r="A42" i="4"/>
  <c r="A44" i="4"/>
  <c r="A45" i="4" s="1"/>
  <c r="A46" i="4" s="1"/>
  <c r="G7" i="4" l="1"/>
  <c r="G8" i="4"/>
  <c r="G9" i="4"/>
  <c r="G10" i="4"/>
  <c r="G11" i="4"/>
  <c r="G12" i="4"/>
  <c r="G13" i="4"/>
  <c r="G14" i="4"/>
  <c r="G15" i="4"/>
  <c r="G16" i="4"/>
  <c r="G17" i="4"/>
  <c r="G30" i="4"/>
  <c r="G32" i="4"/>
  <c r="G37" i="4"/>
  <c r="G38" i="4"/>
  <c r="G39" i="4"/>
  <c r="G40" i="4"/>
  <c r="G41" i="4"/>
  <c r="G42" i="4"/>
  <c r="G43" i="4"/>
  <c r="G44" i="4"/>
  <c r="G45" i="4"/>
  <c r="G46" i="4"/>
  <c r="G47" i="4"/>
  <c r="G48" i="4"/>
  <c r="G49" i="4"/>
  <c r="G6" i="4"/>
  <c r="G31" i="4" l="1"/>
  <c r="A20" i="4" l="1"/>
  <c r="A22" i="4"/>
  <c r="A23" i="4" s="1"/>
  <c r="A27" i="4"/>
  <c r="A28" i="4" s="1"/>
  <c r="A49" i="4" l="1"/>
  <c r="A32" i="4" l="1"/>
  <c r="A33" i="4" s="1"/>
  <c r="A34" i="4" s="1"/>
  <c r="A36" i="4" s="1"/>
</calcChain>
</file>

<file path=xl/sharedStrings.xml><?xml version="1.0" encoding="utf-8"?>
<sst xmlns="http://schemas.openxmlformats.org/spreadsheetml/2006/main" count="183" uniqueCount="83">
  <si>
    <t>№</t>
  </si>
  <si>
    <t>Код</t>
  </si>
  <si>
    <t>Наименование</t>
  </si>
  <si>
    <t>2307-0106-0305</t>
  </si>
  <si>
    <t>2307-0106-0306</t>
  </si>
  <si>
    <t>2307-0106-0307</t>
  </si>
  <si>
    <t>2307-0106-0308</t>
  </si>
  <si>
    <t>2307-0106-0320</t>
  </si>
  <si>
    <t>2307-0106-0321</t>
  </si>
  <si>
    <t>2307-0106-0322</t>
  </si>
  <si>
    <t>2307-0106-0323</t>
  </si>
  <si>
    <t>2307-0106-0324</t>
  </si>
  <si>
    <t>2307-0106-0410</t>
  </si>
  <si>
    <t>2307-0106-0411</t>
  </si>
  <si>
    <t>2307-0106-0412</t>
  </si>
  <si>
    <t>2307-0106-0413</t>
  </si>
  <si>
    <t>ПОДГРУППА 2307-0106-0300 СВЕТИЛЬНИКИ УЛИЧНЫЕ СВЕТОДИОДНЫЕ ГОСТ 55705-2013</t>
  </si>
  <si>
    <t>ПОДГРУППА 2307-0106-0400 СВЕТИЛЬНИКИ ПРОМЫШЛЕННЫЕ СВЕТОДИОДНЫЕ ГОСТ 55705-2013</t>
  </si>
  <si>
    <t>Ед.
 изм</t>
  </si>
  <si>
    <t>Масса,
кг</t>
  </si>
  <si>
    <t>Страна производитель</t>
  </si>
  <si>
    <t>KAZ</t>
  </si>
  <si>
    <t>Светильник промышленный светодиодный модели "Jaryq" 60W, 60 Вт, 7800 лм, 5000 К, IP67, ГОСТ Р 55705-2013</t>
  </si>
  <si>
    <t>Светильник промышленный светодиодный модели "Jaryq" 80W, 80 Вт, 10800 лм, 5000 К, IP67, ГОСТ Р 55705-2013</t>
  </si>
  <si>
    <t>Светильник промышленный светодиодный модели "Jaryq" 120W, 120 Вт, 15600 лм, 5000 К, IP67, ГОСТ Р 55705-2013</t>
  </si>
  <si>
    <t>Светильник промышленный светодиодный модели "Jaryq" 160W, 160 Вт, 20800 лм, 5000 К, IP67, ГОСТ Р 55705-2013</t>
  </si>
  <si>
    <t>Светильник промышленный светодиодный модели "Jaryq" 240W, 240 Вт, 31200 лм, 5000 К, IP67, ГОСТ Р 55705-2013</t>
  </si>
  <si>
    <t>Светильник промышленный светодиодный модели "Jaryq" 320W, 320 Вт, 40000 лм, 5000 К, IP67, ГОСТ Р 55705-2013</t>
  </si>
  <si>
    <t>2307-0106-0325</t>
  </si>
  <si>
    <t>2307-0106-0326</t>
  </si>
  <si>
    <t>2307-0106-0327</t>
  </si>
  <si>
    <t>2307-0106-0328</t>
  </si>
  <si>
    <t>2307-0106-0329</t>
  </si>
  <si>
    <t>2307-0106-0330</t>
  </si>
  <si>
    <t>2307-0106-0414</t>
  </si>
  <si>
    <t>2307-0106-0415</t>
  </si>
  <si>
    <t>2307-0106-0331</t>
  </si>
  <si>
    <t>Светильник уличный светодиодный модели "STR Jaryq" 150W, 150 Вт, 21000 лм, 5000 К, IP67, ГОСТ 55705-2015</t>
  </si>
  <si>
    <t>Цена с НДС тенге старая</t>
  </si>
  <si>
    <t>Светильник уличный светодиодный модели "STR Jaryq" 50W, 50 Вт, 7000 лм, 5000 К, IP67, ГОСТ 55705-2013</t>
  </si>
  <si>
    <t>Светильник уличный светодиодный модели "STR Jaryq" 60W, 60 Вт, 7800 лм, 5000 К, IP67, ГОСТ 55705-2013</t>
  </si>
  <si>
    <t>Светильник уличный светодиодный модели "STR Jaryq" 80W, 80 Вт, 10800 лм, 5000 К, IP67, ГОСТ 55705-2013</t>
  </si>
  <si>
    <t>Светильник уличный светодиодный модели "STR Jaryq" 100W, 100 Вт, 11800 лм, 5000 К, IP67, ГОСТ 55705-2014</t>
  </si>
  <si>
    <t>Светильник уличный светодиодный модели "STR Jaryq" 120W, 120 Вт, 15600 лм, 5000 К, IP67, ГОСТ 55705-2013</t>
  </si>
  <si>
    <t>Светильник уличный светодиодный модели "STR Jaryq" 135W, 135 Вт, 17000 лм, 5000 К, IP67, ГОСТ 55705-2014</t>
  </si>
  <si>
    <t>Светильник уличный светодиодный модели "STR Jaryq" 160W, 160 Вт, 20800 лм, 5000 К, IP67, ГОСТ 55705-2013</t>
  </si>
  <si>
    <t>Светильник уличный светодиодный модели "STR Jaryq" 180W, 180 Вт, 22500 лм, 5000 К, IP67, ГОСТ 55705-2014</t>
  </si>
  <si>
    <t>Светильник уличный светодиодный модели "STR Jaryq" 200W, 200 Вт, 26000 лм, 5000 К, IP67, ГОСТ 55705-2015</t>
  </si>
  <si>
    <t>Светильник уличный светодиодный модели "STR Jaryk" 240W, 240 Вт, 31500 лм, 5000 К, IP67, ГОСТ Р 55705-2013</t>
  </si>
  <si>
    <t>Светильник уличный светодиодный модели "STR Jaryk" 320W, 320 Вт, 40000 лм, 5000 К, IP67, ГОСТ Р 55705-2013</t>
  </si>
  <si>
    <t>Светильник уличный светодиодный модели "SAMRUQ" 60W, 60 Вт, 8 000 лм, 5000 К, IP67, ГОСТ 55705-2013</t>
  </si>
  <si>
    <t>Светильник уличный светодиодный модели "SAMRUQ" 150W, 150 Вт, 21 000 лм, 5000 К, IP67, ГОСТ 55705-2015</t>
  </si>
  <si>
    <t>Светильник уличный светодиодный модели "SAMRUQ" 80W, 80 Вт, 12 000 лм, 5000 К, IP67, ГОСТ 55705-2013</t>
  </si>
  <si>
    <t>Светильник уличный светодиодный модели "SAMRUQ" 100W, 100 Вт, 14 500 лм, 5000 К, IP67, ГОСТ 55705-2014</t>
  </si>
  <si>
    <t>Светильник уличный светодиодный модели "SAMRUQ" 120W, 120 Вт, 16 500 лм, 5000 К, IP67, ГОСТ 55705-2015</t>
  </si>
  <si>
    <t>Светильник уличный светодиодный модели "SAMRUQ" 180W, 150 Вт, 24 000 лм, 5000 К, IP67, ГОСТ 55705-2016</t>
  </si>
  <si>
    <t>Светильник уличный светодиодный модели "SAMRUQ" 200W, 150 Вт, 28 500 лм, 5000 К, IP67, ГОСТ 55705-2017</t>
  </si>
  <si>
    <t>комплект</t>
  </si>
  <si>
    <t>Светильник светодиодный административный  модели "Jaryq" 36W, 36 Вт, 3000 лм, 5000 К, ГОСТ Р 55705-2013</t>
  </si>
  <si>
    <t>Светильник светодиодный административный модели "Jaryq" 40W, 48 Вт, 3900 лм, 5000 К, ГОСТ Р 55705-2013</t>
  </si>
  <si>
    <t>Примечание: цены (с НДС) действительны для всех регионов Республики Казахстан</t>
  </si>
  <si>
    <t>Светильник светодиодный уличный модели "Keremet" 60W, 60 Вт, 7200 лм, 5000 К, IP67 ГОСТ 55705-2013</t>
  </si>
  <si>
    <t>Светильник светодиодный уличный модели "Keremet" 90W, 90 Вт, 11200 лм, 5000 К, IP67 ГОСТ 55705-2013</t>
  </si>
  <si>
    <t>Светильник светодиодный уличный модели "Keremet" 120W, 120 Вт, 14400 лм, 5000 К, IP67, ГОСТ 55705-2013</t>
  </si>
  <si>
    <t>Светильник светодиодный уличный модели "Keremet" 150W, 150 Вт, 19200 лм, 5000 К, IP67 ГОСТ 55705-2013</t>
  </si>
  <si>
    <t>Светильник светодиодный уличный модели "Keremet" 185W, 185 Вт, 21600 лм, 5000 К, IP67 ГОСТ 55705-2013</t>
  </si>
  <si>
    <t>Светильник светодиодный промышленный модели "Keremet" 60W, 60 Вт, 7200 лм, 5000 К, IP67 ГОСТ 55705-2013</t>
  </si>
  <si>
    <t>Светильник светодиодный промышленный модели "Keremet" 90W, 90 Вт, 11200 лм, 5000 К, IP67 ГОСТ 55705-2013</t>
  </si>
  <si>
    <t>Светильник светодиодный промышленный модели "Keremet" 120W, 120 Вт, 14400 лм, 5000 К, IP67, ГОСТ 55705-2013</t>
  </si>
  <si>
    <t>Светильник светодиодный промышленный модели "Keremet" 150W, 150 Вт, 19200 лм, 5000 К, IP67 ГОСТ 55705-2013</t>
  </si>
  <si>
    <t>Светильник светодиодный промышленный модели "Keremet" 185W, 185 Вт, 21600 лм, 5000 К, IP67 ГОСТ 55705-2013</t>
  </si>
  <si>
    <t>Светильник промышленный светодиодный модели "SAMRUQ" 60W, 60 Вт, 8 000 лм, 5000 К, IP67, ГОСТ 55705-2013</t>
  </si>
  <si>
    <t>Светильник промышленный светодиодный модели "SAMRUQ" 80W, 80 Вт, 12 000 лм, 5000 К, IP67, ГОСТ 55705-2013</t>
  </si>
  <si>
    <t>Светильник промышленный светодиодный модели "SAMRUQ" 100W, 100 Вт, 14 500 лм, 5000 К, IP67, ГОСТ 55705-2014</t>
  </si>
  <si>
    <t>Светильник промышленный светодиодный модели "SAMRUQ" 120W, 120 Вт, 16 500 лм, 5000 К, IP67, ГОСТ 55705-2015</t>
  </si>
  <si>
    <t>Светильник промышленный светодиодный модели "SAMRUQ" 150W, 150 Вт, 21 000 лм, 5000 К, IP67, ГОСТ 55705-2015</t>
  </si>
  <si>
    <t>Административные</t>
  </si>
  <si>
    <t>Цена новая на 2023г.</t>
  </si>
  <si>
    <t>03.10.2023г.</t>
  </si>
  <si>
    <t>Продукция реализуемая (производимая) ТОО "Компания Балхан" на 2023 гг..</t>
  </si>
  <si>
    <t xml:space="preserve">Директор   </t>
  </si>
  <si>
    <t xml:space="preserve">                                                                                                                                       </t>
  </si>
  <si>
    <t xml:space="preserve">        Д. Карабеков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</si>
</sst>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8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8"/>
      <name val="Calibri"/>
      <family val="2"/>
      <scheme val="minor"/>
    </font>
    <font>
      <b/>
      <i/>
      <sz val="10"/>
      <color theme="4" tint="-0.499984740745262"/>
      <name val="Arial Narrow"/>
      <family val="2"/>
      <charset val="204"/>
    </font>
    <font>
      <sz val="10"/>
      <color theme="1"/>
      <name val="Arial Narrow"/>
      <family val="2"/>
      <charset val="204"/>
    </font>
    <font>
      <sz val="9"/>
      <color theme="1"/>
      <name val="Arial Narrow"/>
      <family val="2"/>
      <charset val="204"/>
    </font>
    <font>
      <b/>
      <sz val="10"/>
      <color theme="1"/>
      <name val="Arial Narrow"/>
      <family val="2"/>
      <charset val="204"/>
    </font>
    <font>
      <sz val="11"/>
      <color theme="1"/>
      <name val="Arial Narrow"/>
      <family val="2"/>
      <charset val="204"/>
    </font>
    <font>
      <sz val="10"/>
      <name val="Arial Narrow"/>
      <family val="2"/>
      <charset val="204"/>
    </font>
    <font>
      <b/>
      <sz val="10"/>
      <name val="Arial Narrow"/>
      <family val="2"/>
      <charset val="204"/>
    </font>
    <font>
      <sz val="11"/>
      <color rgb="FFFF0000"/>
      <name val="Calibri"/>
      <family val="2"/>
      <scheme val="minor"/>
    </font>
    <font>
      <b/>
      <i/>
      <sz val="10"/>
      <color theme="1"/>
      <name val="Arial Narrow"/>
      <family val="2"/>
      <charset val="204"/>
    </font>
    <font>
      <b/>
      <i/>
      <sz val="10"/>
      <color theme="1"/>
      <name val="Calibri"/>
      <family val="2"/>
      <charset val="204"/>
      <scheme val="minor"/>
    </font>
    <font>
      <b/>
      <i/>
      <sz val="10"/>
      <name val="Arial Narrow"/>
      <family val="2"/>
      <charset val="204"/>
    </font>
    <font>
      <b/>
      <sz val="9"/>
      <color theme="1"/>
      <name val="Arial Narrow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164">
    <xf numFmtId="0" fontId="0" fillId="0" borderId="0" xfId="0"/>
    <xf numFmtId="0" fontId="2" fillId="0" borderId="0" xfId="0" applyFont="1" applyAlignment="1">
      <alignment horizontal="center" vertical="top" wrapText="1"/>
    </xf>
    <xf numFmtId="0" fontId="2" fillId="0" borderId="0" xfId="0" applyFont="1" applyAlignment="1">
      <alignment vertical="top" wrapText="1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0" fillId="0" borderId="0" xfId="0" applyAlignment="1">
      <alignment horizontal="center"/>
    </xf>
    <xf numFmtId="3" fontId="2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 applyAlignment="1">
      <alignment horizontal="center" vertical="center" wrapText="1"/>
    </xf>
    <xf numFmtId="0" fontId="4" fillId="0" borderId="0" xfId="0" applyFont="1" applyAlignment="1">
      <alignment vertical="top" wrapText="1"/>
    </xf>
    <xf numFmtId="0" fontId="2" fillId="0" borderId="0" xfId="0" applyFont="1" applyBorder="1" applyAlignment="1">
      <alignment horizontal="center" vertical="center" wrapText="1"/>
    </xf>
    <xf numFmtId="14" fontId="7" fillId="2" borderId="0" xfId="0" applyNumberFormat="1" applyFont="1" applyFill="1" applyAlignment="1">
      <alignment horizontal="center" vertical="top" wrapText="1"/>
    </xf>
    <xf numFmtId="0" fontId="8" fillId="0" borderId="0" xfId="0" applyFont="1" applyAlignment="1">
      <alignment vertical="top" wrapText="1"/>
    </xf>
    <xf numFmtId="0" fontId="8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top" wrapText="1"/>
    </xf>
    <xf numFmtId="0" fontId="9" fillId="0" borderId="0" xfId="0" applyFont="1" applyAlignment="1">
      <alignment vertical="center" wrapText="1"/>
    </xf>
    <xf numFmtId="0" fontId="10" fillId="0" borderId="0" xfId="0" applyFont="1" applyAlignment="1">
      <alignment horizontal="center" vertical="top" wrapText="1"/>
    </xf>
    <xf numFmtId="0" fontId="12" fillId="2" borderId="1" xfId="0" applyFont="1" applyFill="1" applyBorder="1" applyAlignment="1">
      <alignment vertical="top" wrapText="1"/>
    </xf>
    <xf numFmtId="0" fontId="9" fillId="0" borderId="0" xfId="0" applyFont="1" applyBorder="1" applyAlignment="1">
      <alignment vertical="center" wrapText="1"/>
    </xf>
    <xf numFmtId="0" fontId="8" fillId="0" borderId="0" xfId="0" applyFont="1" applyBorder="1" applyAlignment="1">
      <alignment vertical="top" wrapText="1"/>
    </xf>
    <xf numFmtId="0" fontId="8" fillId="3" borderId="0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top" wrapText="1"/>
    </xf>
    <xf numFmtId="0" fontId="14" fillId="0" borderId="0" xfId="0" applyFont="1"/>
    <xf numFmtId="0" fontId="8" fillId="2" borderId="12" xfId="0" applyFont="1" applyFill="1" applyBorder="1" applyAlignment="1">
      <alignment horizontal="center" vertical="center" wrapText="1"/>
    </xf>
    <xf numFmtId="0" fontId="8" fillId="2" borderId="12" xfId="0" applyFont="1" applyFill="1" applyBorder="1" applyAlignment="1">
      <alignment horizontal="center" vertical="top" wrapText="1"/>
    </xf>
    <xf numFmtId="0" fontId="12" fillId="5" borderId="3" xfId="0" applyFont="1" applyFill="1" applyBorder="1" applyAlignment="1">
      <alignment vertical="top" wrapText="1"/>
    </xf>
    <xf numFmtId="0" fontId="2" fillId="2" borderId="17" xfId="0" applyFont="1" applyFill="1" applyBorder="1" applyAlignment="1">
      <alignment horizontal="center" vertical="center" wrapText="1"/>
    </xf>
    <xf numFmtId="0" fontId="11" fillId="2" borderId="16" xfId="0" applyFont="1" applyFill="1" applyBorder="1" applyAlignment="1">
      <alignment vertical="center"/>
    </xf>
    <xf numFmtId="0" fontId="8" fillId="2" borderId="16" xfId="0" applyFont="1" applyFill="1" applyBorder="1" applyAlignment="1">
      <alignment horizontal="center" vertical="center" wrapText="1"/>
    </xf>
    <xf numFmtId="0" fontId="8" fillId="2" borderId="16" xfId="0" applyFont="1" applyFill="1" applyBorder="1" applyAlignment="1">
      <alignment horizontal="center" vertical="top" wrapText="1"/>
    </xf>
    <xf numFmtId="0" fontId="8" fillId="2" borderId="18" xfId="0" applyFont="1" applyFill="1" applyBorder="1" applyAlignment="1">
      <alignment horizontal="center" vertical="top" wrapText="1"/>
    </xf>
    <xf numFmtId="0" fontId="3" fillId="3" borderId="17" xfId="0" applyFont="1" applyFill="1" applyBorder="1" applyAlignment="1">
      <alignment horizontal="center" vertical="center" wrapText="1"/>
    </xf>
    <xf numFmtId="0" fontId="10" fillId="3" borderId="16" xfId="0" applyFont="1" applyFill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top" wrapText="1"/>
    </xf>
    <xf numFmtId="0" fontId="14" fillId="0" borderId="19" xfId="0" applyFont="1" applyBorder="1"/>
    <xf numFmtId="0" fontId="15" fillId="2" borderId="16" xfId="0" applyFont="1" applyFill="1" applyBorder="1" applyAlignment="1">
      <alignment vertical="top" wrapText="1"/>
    </xf>
    <xf numFmtId="0" fontId="5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vertical="center" wrapText="1"/>
    </xf>
    <xf numFmtId="0" fontId="12" fillId="2" borderId="5" xfId="0" applyFont="1" applyFill="1" applyBorder="1" applyAlignment="1">
      <alignment vertical="top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top" wrapText="1"/>
    </xf>
    <xf numFmtId="3" fontId="12" fillId="2" borderId="6" xfId="0" applyNumberFormat="1" applyFont="1" applyFill="1" applyBorder="1" applyAlignment="1">
      <alignment horizontal="center" vertical="top" wrapText="1"/>
    </xf>
    <xf numFmtId="0" fontId="12" fillId="2" borderId="1" xfId="0" applyFont="1" applyFill="1" applyBorder="1" applyAlignment="1">
      <alignment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top" wrapText="1"/>
    </xf>
    <xf numFmtId="3" fontId="12" fillId="2" borderId="8" xfId="0" applyNumberFormat="1" applyFont="1" applyFill="1" applyBorder="1" applyAlignment="1">
      <alignment horizontal="center" vertical="top" wrapText="1"/>
    </xf>
    <xf numFmtId="0" fontId="12" fillId="2" borderId="2" xfId="0" applyFont="1" applyFill="1" applyBorder="1" applyAlignment="1">
      <alignment vertical="center" wrapText="1"/>
    </xf>
    <xf numFmtId="0" fontId="12" fillId="2" borderId="2" xfId="0" applyFont="1" applyFill="1" applyBorder="1" applyAlignment="1">
      <alignment vertical="top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top" wrapText="1"/>
    </xf>
    <xf numFmtId="3" fontId="12" fillId="2" borderId="14" xfId="0" applyNumberFormat="1" applyFont="1" applyFill="1" applyBorder="1" applyAlignment="1">
      <alignment horizontal="center" vertical="top" wrapText="1"/>
    </xf>
    <xf numFmtId="0" fontId="2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vertical="center" wrapText="1"/>
    </xf>
    <xf numFmtId="0" fontId="8" fillId="6" borderId="5" xfId="0" applyFont="1" applyFill="1" applyBorder="1" applyAlignment="1">
      <alignment vertical="top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top" wrapText="1"/>
    </xf>
    <xf numFmtId="3" fontId="8" fillId="6" borderId="6" xfId="0" applyNumberFormat="1" applyFont="1" applyFill="1" applyBorder="1" applyAlignment="1">
      <alignment horizontal="center" vertical="top" wrapText="1"/>
    </xf>
    <xf numFmtId="0" fontId="8" fillId="6" borderId="1" xfId="0" applyFont="1" applyFill="1" applyBorder="1" applyAlignment="1">
      <alignment vertical="center" wrapText="1"/>
    </xf>
    <xf numFmtId="0" fontId="8" fillId="6" borderId="1" xfId="0" applyFont="1" applyFill="1" applyBorder="1" applyAlignment="1">
      <alignment vertical="top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top" wrapText="1"/>
    </xf>
    <xf numFmtId="3" fontId="8" fillId="6" borderId="8" xfId="0" applyNumberFormat="1" applyFont="1" applyFill="1" applyBorder="1" applyAlignment="1">
      <alignment horizontal="center" vertical="top" wrapText="1"/>
    </xf>
    <xf numFmtId="0" fontId="8" fillId="6" borderId="10" xfId="0" applyFont="1" applyFill="1" applyBorder="1" applyAlignment="1">
      <alignment vertical="top" wrapText="1"/>
    </xf>
    <xf numFmtId="0" fontId="8" fillId="6" borderId="10" xfId="0" applyFont="1" applyFill="1" applyBorder="1" applyAlignment="1">
      <alignment horizontal="center" vertical="center" wrapText="1"/>
    </xf>
    <xf numFmtId="0" fontId="8" fillId="6" borderId="10" xfId="0" applyFont="1" applyFill="1" applyBorder="1" applyAlignment="1">
      <alignment horizontal="center" vertical="top" wrapText="1"/>
    </xf>
    <xf numFmtId="3" fontId="8" fillId="6" borderId="11" xfId="0" applyNumberFormat="1" applyFont="1" applyFill="1" applyBorder="1" applyAlignment="1">
      <alignment horizontal="center" vertical="top" wrapText="1"/>
    </xf>
    <xf numFmtId="0" fontId="2" fillId="7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vertical="center" wrapText="1"/>
    </xf>
    <xf numFmtId="0" fontId="8" fillId="7" borderId="5" xfId="0" applyFont="1" applyFill="1" applyBorder="1" applyAlignment="1">
      <alignment vertical="top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top" wrapText="1"/>
    </xf>
    <xf numFmtId="3" fontId="8" fillId="7" borderId="6" xfId="0" applyNumberFormat="1" applyFont="1" applyFill="1" applyBorder="1" applyAlignment="1">
      <alignment horizontal="center" vertical="top" wrapText="1"/>
    </xf>
    <xf numFmtId="0" fontId="8" fillId="7" borderId="1" xfId="0" applyFont="1" applyFill="1" applyBorder="1" applyAlignment="1">
      <alignment vertical="center" wrapText="1"/>
    </xf>
    <xf numFmtId="0" fontId="8" fillId="7" borderId="1" xfId="0" applyFont="1" applyFill="1" applyBorder="1" applyAlignment="1">
      <alignment vertical="top" wrapText="1"/>
    </xf>
    <xf numFmtId="0" fontId="8" fillId="7" borderId="1" xfId="0" applyFont="1" applyFill="1" applyBorder="1" applyAlignment="1">
      <alignment horizontal="center" vertical="center" wrapText="1"/>
    </xf>
    <xf numFmtId="0" fontId="8" fillId="7" borderId="1" xfId="0" applyFont="1" applyFill="1" applyBorder="1" applyAlignment="1">
      <alignment horizontal="center" vertical="top" wrapText="1"/>
    </xf>
    <xf numFmtId="3" fontId="8" fillId="7" borderId="8" xfId="0" applyNumberFormat="1" applyFont="1" applyFill="1" applyBorder="1" applyAlignment="1">
      <alignment horizontal="center" vertical="top" wrapText="1"/>
    </xf>
    <xf numFmtId="0" fontId="8" fillId="7" borderId="10" xfId="0" applyFont="1" applyFill="1" applyBorder="1" applyAlignment="1">
      <alignment horizontal="center" vertical="center" wrapText="1"/>
    </xf>
    <xf numFmtId="0" fontId="8" fillId="7" borderId="10" xfId="0" applyFont="1" applyFill="1" applyBorder="1" applyAlignment="1">
      <alignment horizontal="center" vertical="top" wrapText="1"/>
    </xf>
    <xf numFmtId="3" fontId="8" fillId="7" borderId="11" xfId="0" applyNumberFormat="1" applyFont="1" applyFill="1" applyBorder="1" applyAlignment="1">
      <alignment horizontal="center" vertical="top" wrapText="1"/>
    </xf>
    <xf numFmtId="0" fontId="8" fillId="8" borderId="5" xfId="0" applyFont="1" applyFill="1" applyBorder="1" applyAlignment="1">
      <alignment vertical="center" wrapText="1"/>
    </xf>
    <xf numFmtId="0" fontId="8" fillId="8" borderId="5" xfId="0" applyFont="1" applyFill="1" applyBorder="1" applyAlignment="1">
      <alignment vertical="top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top" wrapText="1"/>
    </xf>
    <xf numFmtId="3" fontId="8" fillId="8" borderId="6" xfId="0" applyNumberFormat="1" applyFont="1" applyFill="1" applyBorder="1" applyAlignment="1">
      <alignment horizontal="center" vertical="top" wrapText="1"/>
    </xf>
    <xf numFmtId="0" fontId="8" fillId="8" borderId="1" xfId="0" applyFont="1" applyFill="1" applyBorder="1" applyAlignment="1">
      <alignment vertical="center" wrapText="1"/>
    </xf>
    <xf numFmtId="0" fontId="8" fillId="8" borderId="1" xfId="0" applyFont="1" applyFill="1" applyBorder="1" applyAlignment="1">
      <alignment vertical="top" wrapText="1"/>
    </xf>
    <xf numFmtId="0" fontId="8" fillId="8" borderId="1" xfId="0" applyFont="1" applyFill="1" applyBorder="1" applyAlignment="1">
      <alignment horizontal="center" vertical="center" wrapText="1"/>
    </xf>
    <xf numFmtId="0" fontId="8" fillId="8" borderId="1" xfId="0" applyFont="1" applyFill="1" applyBorder="1" applyAlignment="1">
      <alignment horizontal="center" vertical="top" wrapText="1"/>
    </xf>
    <xf numFmtId="3" fontId="8" fillId="8" borderId="8" xfId="0" applyNumberFormat="1" applyFont="1" applyFill="1" applyBorder="1" applyAlignment="1">
      <alignment horizontal="center" vertical="top" wrapText="1"/>
    </xf>
    <xf numFmtId="0" fontId="12" fillId="7" borderId="1" xfId="0" applyFont="1" applyFill="1" applyBorder="1" applyAlignment="1">
      <alignment vertical="top" wrapText="1"/>
    </xf>
    <xf numFmtId="0" fontId="8" fillId="7" borderId="10" xfId="0" applyFont="1" applyFill="1" applyBorder="1" applyAlignment="1">
      <alignment vertical="center" wrapText="1"/>
    </xf>
    <xf numFmtId="0" fontId="12" fillId="7" borderId="10" xfId="0" applyFont="1" applyFill="1" applyBorder="1" applyAlignment="1">
      <alignment vertical="top" wrapText="1"/>
    </xf>
    <xf numFmtId="0" fontId="2" fillId="7" borderId="15" xfId="0" applyFont="1" applyFill="1" applyBorder="1" applyAlignment="1">
      <alignment horizontal="center" vertical="center" wrapText="1"/>
    </xf>
    <xf numFmtId="0" fontId="2" fillId="7" borderId="9" xfId="0" applyFont="1" applyFill="1" applyBorder="1" applyAlignment="1">
      <alignment horizontal="center" vertical="center" wrapText="1"/>
    </xf>
    <xf numFmtId="0" fontId="2" fillId="7" borderId="7" xfId="0" applyFont="1" applyFill="1" applyBorder="1" applyAlignment="1">
      <alignment horizontal="center" vertical="center" wrapText="1"/>
    </xf>
    <xf numFmtId="0" fontId="2" fillId="4" borderId="20" xfId="0" applyFont="1" applyFill="1" applyBorder="1" applyAlignment="1">
      <alignment horizontal="center" vertical="center" wrapText="1"/>
    </xf>
    <xf numFmtId="0" fontId="8" fillId="4" borderId="21" xfId="0" applyFont="1" applyFill="1" applyBorder="1" applyAlignment="1">
      <alignment vertical="center"/>
    </xf>
    <xf numFmtId="0" fontId="13" fillId="4" borderId="22" xfId="0" applyFont="1" applyFill="1" applyBorder="1" applyAlignment="1">
      <alignment horizontal="center" vertical="top" wrapText="1"/>
    </xf>
    <xf numFmtId="0" fontId="8" fillId="4" borderId="22" xfId="0" applyFont="1" applyFill="1" applyBorder="1" applyAlignment="1">
      <alignment horizontal="center" vertical="center" wrapText="1"/>
    </xf>
    <xf numFmtId="0" fontId="8" fillId="4" borderId="22" xfId="0" applyFont="1" applyFill="1" applyBorder="1" applyAlignment="1">
      <alignment horizontal="center" vertical="top" wrapText="1"/>
    </xf>
    <xf numFmtId="0" fontId="12" fillId="9" borderId="5" xfId="0" applyFont="1" applyFill="1" applyBorder="1" applyAlignment="1">
      <alignment vertical="center" wrapText="1"/>
    </xf>
    <xf numFmtId="0" fontId="12" fillId="9" borderId="5" xfId="0" applyFont="1" applyFill="1" applyBorder="1" applyAlignment="1">
      <alignment vertical="top" wrapText="1"/>
    </xf>
    <xf numFmtId="0" fontId="12" fillId="9" borderId="5" xfId="0" applyFont="1" applyFill="1" applyBorder="1" applyAlignment="1">
      <alignment horizontal="center" vertical="center" wrapText="1"/>
    </xf>
    <xf numFmtId="0" fontId="12" fillId="9" borderId="5" xfId="0" applyFont="1" applyFill="1" applyBorder="1" applyAlignment="1">
      <alignment horizontal="center" vertical="top" wrapText="1"/>
    </xf>
    <xf numFmtId="0" fontId="12" fillId="9" borderId="1" xfId="0" applyFont="1" applyFill="1" applyBorder="1" applyAlignment="1">
      <alignment vertical="center" wrapText="1"/>
    </xf>
    <xf numFmtId="0" fontId="12" fillId="9" borderId="1" xfId="0" applyFont="1" applyFill="1" applyBorder="1" applyAlignment="1">
      <alignment vertical="top" wrapText="1"/>
    </xf>
    <xf numFmtId="0" fontId="12" fillId="9" borderId="1" xfId="0" applyFont="1" applyFill="1" applyBorder="1" applyAlignment="1">
      <alignment horizontal="center" vertical="center" wrapText="1"/>
    </xf>
    <xf numFmtId="0" fontId="12" fillId="9" borderId="1" xfId="0" applyFont="1" applyFill="1" applyBorder="1" applyAlignment="1">
      <alignment horizontal="center" vertical="top" wrapText="1"/>
    </xf>
    <xf numFmtId="0" fontId="12" fillId="9" borderId="2" xfId="0" applyFont="1" applyFill="1" applyBorder="1" applyAlignment="1">
      <alignment vertical="center" wrapText="1"/>
    </xf>
    <xf numFmtId="0" fontId="12" fillId="9" borderId="2" xfId="0" applyFont="1" applyFill="1" applyBorder="1" applyAlignment="1">
      <alignment vertical="top" wrapText="1"/>
    </xf>
    <xf numFmtId="0" fontId="12" fillId="9" borderId="2" xfId="0" applyFont="1" applyFill="1" applyBorder="1" applyAlignment="1">
      <alignment horizontal="center" vertical="center" wrapText="1"/>
    </xf>
    <xf numFmtId="0" fontId="12" fillId="9" borderId="2" xfId="0" applyFont="1" applyFill="1" applyBorder="1" applyAlignment="1">
      <alignment horizontal="center" vertical="top" wrapText="1"/>
    </xf>
    <xf numFmtId="0" fontId="16" fillId="0" borderId="0" xfId="0" applyFont="1" applyAlignment="1">
      <alignment vertical="top" wrapText="1"/>
    </xf>
    <xf numFmtId="0" fontId="17" fillId="2" borderId="12" xfId="0" applyFont="1" applyFill="1" applyBorder="1" applyAlignment="1">
      <alignment vertical="top" wrapText="1"/>
    </xf>
    <xf numFmtId="0" fontId="2" fillId="10" borderId="4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vertical="center" wrapText="1"/>
    </xf>
    <xf numFmtId="0" fontId="12" fillId="10" borderId="5" xfId="0" applyFont="1" applyFill="1" applyBorder="1" applyAlignment="1">
      <alignment vertical="top" wrapText="1"/>
    </xf>
    <xf numFmtId="0" fontId="8" fillId="10" borderId="5" xfId="0" applyFont="1" applyFill="1" applyBorder="1" applyAlignment="1">
      <alignment horizontal="center" vertical="center" wrapText="1"/>
    </xf>
    <xf numFmtId="0" fontId="8" fillId="10" borderId="5" xfId="0" applyFont="1" applyFill="1" applyBorder="1" applyAlignment="1">
      <alignment horizontal="center" vertical="top" wrapText="1"/>
    </xf>
    <xf numFmtId="3" fontId="8" fillId="10" borderId="6" xfId="0" applyNumberFormat="1" applyFont="1" applyFill="1" applyBorder="1" applyAlignment="1">
      <alignment horizontal="center" vertical="top" wrapText="1"/>
    </xf>
    <xf numFmtId="0" fontId="2" fillId="10" borderId="7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vertical="center" wrapText="1"/>
    </xf>
    <xf numFmtId="0" fontId="12" fillId="10" borderId="1" xfId="0" applyFont="1" applyFill="1" applyBorder="1" applyAlignment="1">
      <alignment vertical="top" wrapText="1"/>
    </xf>
    <xf numFmtId="0" fontId="8" fillId="10" borderId="1" xfId="0" applyFont="1" applyFill="1" applyBorder="1" applyAlignment="1">
      <alignment horizontal="center" vertical="center" wrapText="1"/>
    </xf>
    <xf numFmtId="0" fontId="8" fillId="10" borderId="1" xfId="0" applyFont="1" applyFill="1" applyBorder="1" applyAlignment="1">
      <alignment horizontal="center" vertical="top" wrapText="1"/>
    </xf>
    <xf numFmtId="3" fontId="8" fillId="10" borderId="8" xfId="0" applyNumberFormat="1" applyFont="1" applyFill="1" applyBorder="1" applyAlignment="1">
      <alignment horizontal="center" vertical="top" wrapText="1"/>
    </xf>
    <xf numFmtId="0" fontId="2" fillId="10" borderId="13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vertical="center" wrapText="1"/>
    </xf>
    <xf numFmtId="0" fontId="12" fillId="10" borderId="2" xfId="0" applyFont="1" applyFill="1" applyBorder="1" applyAlignment="1">
      <alignment wrapText="1"/>
    </xf>
    <xf numFmtId="0" fontId="8" fillId="10" borderId="2" xfId="0" applyFont="1" applyFill="1" applyBorder="1" applyAlignment="1">
      <alignment horizontal="center" vertical="center" wrapText="1"/>
    </xf>
    <xf numFmtId="0" fontId="8" fillId="10" borderId="2" xfId="0" applyFont="1" applyFill="1" applyBorder="1" applyAlignment="1">
      <alignment horizontal="center" vertical="top" wrapText="1"/>
    </xf>
    <xf numFmtId="3" fontId="8" fillId="10" borderId="14" xfId="0" applyNumberFormat="1" applyFont="1" applyFill="1" applyBorder="1" applyAlignment="1">
      <alignment horizontal="center" vertical="top" wrapText="1"/>
    </xf>
    <xf numFmtId="0" fontId="8" fillId="5" borderId="3" xfId="0" applyFont="1" applyFill="1" applyBorder="1" applyAlignment="1">
      <alignment vertical="center" wrapText="1"/>
    </xf>
    <xf numFmtId="0" fontId="8" fillId="5" borderId="3" xfId="0" applyFont="1" applyFill="1" applyBorder="1" applyAlignment="1">
      <alignment horizontal="center" vertical="center" wrapText="1"/>
    </xf>
    <xf numFmtId="0" fontId="8" fillId="5" borderId="3" xfId="0" applyFont="1" applyFill="1" applyBorder="1" applyAlignment="1">
      <alignment horizontal="center" vertical="top" wrapText="1"/>
    </xf>
    <xf numFmtId="0" fontId="12" fillId="6" borderId="5" xfId="0" applyFont="1" applyFill="1" applyBorder="1" applyAlignment="1">
      <alignment horizontal="center" vertical="top" wrapText="1"/>
    </xf>
    <xf numFmtId="0" fontId="12" fillId="10" borderId="5" xfId="0" applyFont="1" applyFill="1" applyBorder="1" applyAlignment="1">
      <alignment horizontal="center" vertical="top" wrapText="1"/>
    </xf>
    <xf numFmtId="0" fontId="12" fillId="8" borderId="5" xfId="0" applyFont="1" applyFill="1" applyBorder="1" applyAlignment="1">
      <alignment horizontal="center" vertical="top" wrapText="1"/>
    </xf>
    <xf numFmtId="0" fontId="12" fillId="5" borderId="5" xfId="0" applyFont="1" applyFill="1" applyBorder="1" applyAlignment="1">
      <alignment horizontal="center" vertical="top" wrapText="1"/>
    </xf>
    <xf numFmtId="0" fontId="2" fillId="2" borderId="24" xfId="0" applyFont="1" applyFill="1" applyBorder="1" applyAlignment="1">
      <alignment horizontal="center" vertical="center" wrapText="1"/>
    </xf>
    <xf numFmtId="0" fontId="8" fillId="2" borderId="0" xfId="0" applyFont="1" applyFill="1" applyBorder="1" applyAlignment="1">
      <alignment vertical="center"/>
    </xf>
    <xf numFmtId="0" fontId="8" fillId="2" borderId="25" xfId="0" applyFont="1" applyFill="1" applyBorder="1" applyAlignment="1">
      <alignment horizontal="center" vertical="top" wrapText="1"/>
    </xf>
    <xf numFmtId="3" fontId="12" fillId="9" borderId="6" xfId="0" applyNumberFormat="1" applyFont="1" applyFill="1" applyBorder="1" applyAlignment="1">
      <alignment horizontal="center" vertical="top" wrapText="1"/>
    </xf>
    <xf numFmtId="3" fontId="12" fillId="9" borderId="8" xfId="0" applyNumberFormat="1" applyFont="1" applyFill="1" applyBorder="1" applyAlignment="1">
      <alignment horizontal="center" vertical="top" wrapText="1"/>
    </xf>
    <xf numFmtId="3" fontId="12" fillId="9" borderId="14" xfId="0" applyNumberFormat="1" applyFont="1" applyFill="1" applyBorder="1" applyAlignment="1">
      <alignment horizontal="center" vertical="top" wrapText="1"/>
    </xf>
    <xf numFmtId="0" fontId="8" fillId="4" borderId="23" xfId="0" applyFont="1" applyFill="1" applyBorder="1" applyAlignment="1">
      <alignment horizontal="center" vertical="top" wrapText="1"/>
    </xf>
    <xf numFmtId="0" fontId="2" fillId="5" borderId="15" xfId="0" applyFont="1" applyFill="1" applyBorder="1" applyAlignment="1">
      <alignment horizontal="center" vertical="center" wrapText="1"/>
    </xf>
    <xf numFmtId="3" fontId="8" fillId="5" borderId="26" xfId="0" applyNumberFormat="1" applyFont="1" applyFill="1" applyBorder="1" applyAlignment="1">
      <alignment horizontal="center" vertical="top" wrapText="1"/>
    </xf>
    <xf numFmtId="0" fontId="2" fillId="5" borderId="9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vertical="center" wrapText="1"/>
    </xf>
    <xf numFmtId="0" fontId="12" fillId="5" borderId="10" xfId="0" applyFont="1" applyFill="1" applyBorder="1" applyAlignment="1">
      <alignment vertical="top" wrapText="1"/>
    </xf>
    <xf numFmtId="0" fontId="8" fillId="5" borderId="10" xfId="0" applyFont="1" applyFill="1" applyBorder="1" applyAlignment="1">
      <alignment horizontal="center" vertical="center" wrapText="1"/>
    </xf>
    <xf numFmtId="0" fontId="8" fillId="5" borderId="10" xfId="0" applyFont="1" applyFill="1" applyBorder="1" applyAlignment="1">
      <alignment horizontal="center" vertical="top" wrapText="1"/>
    </xf>
    <xf numFmtId="0" fontId="12" fillId="5" borderId="16" xfId="0" applyFont="1" applyFill="1" applyBorder="1" applyAlignment="1">
      <alignment horizontal="center" vertical="top" wrapText="1"/>
    </xf>
    <xf numFmtId="3" fontId="8" fillId="5" borderId="11" xfId="0" applyNumberFormat="1" applyFont="1" applyFill="1" applyBorder="1" applyAlignment="1">
      <alignment horizontal="center" vertical="top" wrapText="1"/>
    </xf>
    <xf numFmtId="3" fontId="12" fillId="7" borderId="5" xfId="0" applyNumberFormat="1" applyFont="1" applyFill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top" wrapText="1"/>
    </xf>
    <xf numFmtId="0" fontId="18" fillId="0" borderId="0" xfId="0" applyFont="1" applyBorder="1" applyAlignment="1">
      <alignment horizontal="right" vertical="center" wrapText="1"/>
    </xf>
    <xf numFmtId="0" fontId="10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</cellXfs>
  <cellStyles count="3">
    <cellStyle name="Обычный" xfId="0" builtinId="0"/>
    <cellStyle name="Обычный 10" xfId="2" xr:uid="{00000000-0005-0000-0000-000001000000}"/>
    <cellStyle name="Обычный 11" xfId="1" xr:uid="{00000000-0005-0000-0000-000002000000}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H57"/>
  <sheetViews>
    <sheetView tabSelected="1" zoomScale="110" zoomScaleNormal="110" workbookViewId="0">
      <pane xSplit="3" ySplit="4" topLeftCell="D38" activePane="bottomRight" state="frozen"/>
      <selection pane="topRight" activeCell="D1" sqref="D1"/>
      <selection pane="bottomLeft" activeCell="A7" sqref="A7"/>
      <selection pane="bottomRight" activeCell="C44" sqref="C44"/>
    </sheetView>
  </sheetViews>
  <sheetFormatPr defaultRowHeight="14.4" x14ac:dyDescent="0.3"/>
  <cols>
    <col min="1" max="1" width="3.5546875" style="4" bestFit="1" customWidth="1"/>
    <col min="2" max="2" width="15.44140625" style="4" customWidth="1"/>
    <col min="3" max="3" width="91.109375" style="10" customWidth="1"/>
    <col min="4" max="4" width="10.5546875" style="9" customWidth="1"/>
    <col min="5" max="5" width="7.44140625" style="9" customWidth="1"/>
    <col min="6" max="7" width="14" style="7" customWidth="1"/>
    <col min="8" max="8" width="14.44140625" style="7" customWidth="1"/>
  </cols>
  <sheetData>
    <row r="1" spans="1:8" s="2" customFormat="1" ht="13.8" x14ac:dyDescent="0.3">
      <c r="A1" s="3"/>
      <c r="B1" s="14" t="s">
        <v>78</v>
      </c>
      <c r="C1" s="15"/>
      <c r="D1" s="16"/>
      <c r="E1" s="16"/>
      <c r="F1" s="17"/>
      <c r="G1" s="17"/>
      <c r="H1" s="17"/>
    </row>
    <row r="2" spans="1:8" s="2" customFormat="1" ht="13.8" x14ac:dyDescent="0.3">
      <c r="A2" s="3"/>
      <c r="B2" s="18"/>
      <c r="C2" s="19" t="s">
        <v>79</v>
      </c>
      <c r="D2" s="16"/>
      <c r="E2" s="16"/>
      <c r="F2" s="17"/>
      <c r="G2" s="17"/>
      <c r="H2" s="17"/>
    </row>
    <row r="3" spans="1:8" s="2" customFormat="1" thickBot="1" x14ac:dyDescent="0.35">
      <c r="A3" s="3"/>
      <c r="B3" s="18"/>
      <c r="C3" s="15"/>
      <c r="D3" s="16"/>
      <c r="E3" s="16"/>
      <c r="F3" s="17"/>
      <c r="G3" s="17"/>
      <c r="H3" s="17"/>
    </row>
    <row r="4" spans="1:8" s="2" customFormat="1" ht="27.75" customHeight="1" thickBot="1" x14ac:dyDescent="0.35">
      <c r="A4" s="34" t="s">
        <v>0</v>
      </c>
      <c r="B4" s="35" t="s">
        <v>1</v>
      </c>
      <c r="C4" s="35" t="s">
        <v>2</v>
      </c>
      <c r="D4" s="35" t="s">
        <v>18</v>
      </c>
      <c r="E4" s="35" t="s">
        <v>19</v>
      </c>
      <c r="F4" s="35" t="s">
        <v>20</v>
      </c>
      <c r="G4" s="35" t="s">
        <v>77</v>
      </c>
      <c r="H4" s="36" t="s">
        <v>38</v>
      </c>
    </row>
    <row r="5" spans="1:8" ht="15" thickBot="1" x14ac:dyDescent="0.35">
      <c r="A5" s="29"/>
      <c r="B5" s="30"/>
      <c r="C5" s="38" t="s">
        <v>16</v>
      </c>
      <c r="D5" s="31"/>
      <c r="E5" s="31"/>
      <c r="F5" s="32"/>
      <c r="G5" s="32"/>
      <c r="H5" s="33"/>
    </row>
    <row r="6" spans="1:8" ht="14.25" customHeight="1" thickBot="1" x14ac:dyDescent="0.35">
      <c r="A6" s="39">
        <v>1</v>
      </c>
      <c r="B6" s="40" t="s">
        <v>3</v>
      </c>
      <c r="C6" s="41" t="s">
        <v>61</v>
      </c>
      <c r="D6" s="42" t="s">
        <v>57</v>
      </c>
      <c r="E6" s="42">
        <v>3.7</v>
      </c>
      <c r="F6" s="43" t="s">
        <v>21</v>
      </c>
      <c r="G6" s="43">
        <f>H6*1.25</f>
        <v>49250</v>
      </c>
      <c r="H6" s="44">
        <v>39400</v>
      </c>
    </row>
    <row r="7" spans="1:8" s="25" customFormat="1" ht="15" thickBot="1" x14ac:dyDescent="0.35">
      <c r="A7" s="39">
        <v>2</v>
      </c>
      <c r="B7" s="45" t="s">
        <v>4</v>
      </c>
      <c r="C7" s="20" t="s">
        <v>62</v>
      </c>
      <c r="D7" s="46" t="s">
        <v>57</v>
      </c>
      <c r="E7" s="46">
        <v>3.7</v>
      </c>
      <c r="F7" s="47" t="s">
        <v>21</v>
      </c>
      <c r="G7" s="43">
        <f t="shared" ref="G7:G49" si="0">H7*1.25</f>
        <v>60806.25</v>
      </c>
      <c r="H7" s="48">
        <v>48645</v>
      </c>
    </row>
    <row r="8" spans="1:8" s="25" customFormat="1" ht="15" thickBot="1" x14ac:dyDescent="0.35">
      <c r="A8" s="39">
        <v>3</v>
      </c>
      <c r="B8" s="45" t="s">
        <v>7</v>
      </c>
      <c r="C8" s="20" t="s">
        <v>63</v>
      </c>
      <c r="D8" s="46" t="s">
        <v>57</v>
      </c>
      <c r="E8" s="46">
        <v>5</v>
      </c>
      <c r="F8" s="47" t="s">
        <v>21</v>
      </c>
      <c r="G8" s="43">
        <f t="shared" si="0"/>
        <v>80437.5</v>
      </c>
      <c r="H8" s="48">
        <v>64350</v>
      </c>
    </row>
    <row r="9" spans="1:8" s="25" customFormat="1" ht="15" thickBot="1" x14ac:dyDescent="0.35">
      <c r="A9" s="39">
        <v>4</v>
      </c>
      <c r="B9" s="45" t="s">
        <v>5</v>
      </c>
      <c r="C9" s="20" t="s">
        <v>64</v>
      </c>
      <c r="D9" s="46" t="s">
        <v>57</v>
      </c>
      <c r="E9" s="46">
        <v>6.5</v>
      </c>
      <c r="F9" s="47" t="s">
        <v>21</v>
      </c>
      <c r="G9" s="43">
        <f t="shared" si="0"/>
        <v>99000</v>
      </c>
      <c r="H9" s="48">
        <v>79200</v>
      </c>
    </row>
    <row r="10" spans="1:8" s="25" customFormat="1" ht="15" thickBot="1" x14ac:dyDescent="0.35">
      <c r="A10" s="39">
        <v>5</v>
      </c>
      <c r="B10" s="49" t="s">
        <v>6</v>
      </c>
      <c r="C10" s="50" t="s">
        <v>65</v>
      </c>
      <c r="D10" s="51" t="s">
        <v>57</v>
      </c>
      <c r="E10" s="51">
        <v>8</v>
      </c>
      <c r="F10" s="52" t="s">
        <v>21</v>
      </c>
      <c r="G10" s="43">
        <f t="shared" si="0"/>
        <v>118375</v>
      </c>
      <c r="H10" s="53">
        <v>94700</v>
      </c>
    </row>
    <row r="11" spans="1:8" s="25" customFormat="1" ht="15" thickBot="1" x14ac:dyDescent="0.35">
      <c r="A11" s="54">
        <v>6</v>
      </c>
      <c r="B11" s="55" t="s">
        <v>9</v>
      </c>
      <c r="C11" s="56" t="s">
        <v>50</v>
      </c>
      <c r="D11" s="57" t="s">
        <v>57</v>
      </c>
      <c r="E11" s="57"/>
      <c r="F11" s="58" t="s">
        <v>21</v>
      </c>
      <c r="G11" s="139">
        <f t="shared" si="0"/>
        <v>47250</v>
      </c>
      <c r="H11" s="59">
        <v>37800</v>
      </c>
    </row>
    <row r="12" spans="1:8" s="37" customFormat="1" ht="15" thickBot="1" x14ac:dyDescent="0.35">
      <c r="A12" s="54">
        <v>7</v>
      </c>
      <c r="B12" s="60" t="s">
        <v>9</v>
      </c>
      <c r="C12" s="61" t="s">
        <v>52</v>
      </c>
      <c r="D12" s="62" t="s">
        <v>57</v>
      </c>
      <c r="E12" s="62"/>
      <c r="F12" s="63" t="s">
        <v>21</v>
      </c>
      <c r="G12" s="139">
        <f t="shared" si="0"/>
        <v>49625</v>
      </c>
      <c r="H12" s="64">
        <v>39700</v>
      </c>
    </row>
    <row r="13" spans="1:8" s="25" customFormat="1" ht="15" thickBot="1" x14ac:dyDescent="0.35">
      <c r="A13" s="54">
        <v>8</v>
      </c>
      <c r="B13" s="60" t="s">
        <v>10</v>
      </c>
      <c r="C13" s="61" t="s">
        <v>53</v>
      </c>
      <c r="D13" s="62" t="s">
        <v>57</v>
      </c>
      <c r="E13" s="62"/>
      <c r="F13" s="63" t="s">
        <v>21</v>
      </c>
      <c r="G13" s="139">
        <f t="shared" si="0"/>
        <v>70812.5</v>
      </c>
      <c r="H13" s="64">
        <v>56650</v>
      </c>
    </row>
    <row r="14" spans="1:8" s="25" customFormat="1" ht="15" thickBot="1" x14ac:dyDescent="0.35">
      <c r="A14" s="54">
        <v>9</v>
      </c>
      <c r="B14" s="60" t="s">
        <v>11</v>
      </c>
      <c r="C14" s="61" t="s">
        <v>54</v>
      </c>
      <c r="D14" s="62" t="s">
        <v>57</v>
      </c>
      <c r="E14" s="62"/>
      <c r="F14" s="63" t="s">
        <v>21</v>
      </c>
      <c r="G14" s="139">
        <f t="shared" si="0"/>
        <v>80700</v>
      </c>
      <c r="H14" s="64">
        <v>64560</v>
      </c>
    </row>
    <row r="15" spans="1:8" s="25" customFormat="1" ht="15" thickBot="1" x14ac:dyDescent="0.35">
      <c r="A15" s="54">
        <v>10</v>
      </c>
      <c r="B15" s="60" t="s">
        <v>28</v>
      </c>
      <c r="C15" s="61" t="s">
        <v>51</v>
      </c>
      <c r="D15" s="62" t="s">
        <v>57</v>
      </c>
      <c r="E15" s="62"/>
      <c r="F15" s="63" t="s">
        <v>21</v>
      </c>
      <c r="G15" s="139">
        <f t="shared" si="0"/>
        <v>87250</v>
      </c>
      <c r="H15" s="64">
        <v>69800</v>
      </c>
    </row>
    <row r="16" spans="1:8" s="25" customFormat="1" ht="15" thickBot="1" x14ac:dyDescent="0.35">
      <c r="A16" s="54">
        <v>11</v>
      </c>
      <c r="B16" s="60" t="s">
        <v>29</v>
      </c>
      <c r="C16" s="61" t="s">
        <v>55</v>
      </c>
      <c r="D16" s="62" t="s">
        <v>57</v>
      </c>
      <c r="E16" s="62"/>
      <c r="F16" s="63" t="s">
        <v>21</v>
      </c>
      <c r="G16" s="139">
        <f t="shared" si="0"/>
        <v>96875</v>
      </c>
      <c r="H16" s="64">
        <v>77500</v>
      </c>
    </row>
    <row r="17" spans="1:8" s="25" customFormat="1" ht="15" thickBot="1" x14ac:dyDescent="0.35">
      <c r="A17" s="54">
        <v>12</v>
      </c>
      <c r="B17" s="60" t="s">
        <v>30</v>
      </c>
      <c r="C17" s="65" t="s">
        <v>56</v>
      </c>
      <c r="D17" s="66" t="s">
        <v>57</v>
      </c>
      <c r="E17" s="66"/>
      <c r="F17" s="67" t="s">
        <v>21</v>
      </c>
      <c r="G17" s="139">
        <f t="shared" si="0"/>
        <v>118750</v>
      </c>
      <c r="H17" s="68">
        <v>95000</v>
      </c>
    </row>
    <row r="18" spans="1:8" s="25" customFormat="1" ht="15" thickBot="1" x14ac:dyDescent="0.35">
      <c r="A18" s="96">
        <v>13</v>
      </c>
      <c r="B18" s="70" t="s">
        <v>7</v>
      </c>
      <c r="C18" s="71" t="s">
        <v>39</v>
      </c>
      <c r="D18" s="72" t="s">
        <v>57</v>
      </c>
      <c r="E18" s="72">
        <v>3</v>
      </c>
      <c r="F18" s="73" t="s">
        <v>21</v>
      </c>
      <c r="G18" s="159">
        <v>37000</v>
      </c>
      <c r="H18" s="74">
        <v>27570</v>
      </c>
    </row>
    <row r="19" spans="1:8" ht="15" thickBot="1" x14ac:dyDescent="0.35">
      <c r="A19" s="96">
        <v>14</v>
      </c>
      <c r="B19" s="75" t="s">
        <v>8</v>
      </c>
      <c r="C19" s="76" t="s">
        <v>40</v>
      </c>
      <c r="D19" s="77" t="s">
        <v>57</v>
      </c>
      <c r="E19" s="77">
        <v>3.5</v>
      </c>
      <c r="F19" s="78" t="s">
        <v>21</v>
      </c>
      <c r="G19" s="159">
        <v>39000</v>
      </c>
      <c r="H19" s="79">
        <v>29900</v>
      </c>
    </row>
    <row r="20" spans="1:8" ht="15" thickBot="1" x14ac:dyDescent="0.35">
      <c r="A20" s="97">
        <f t="shared" ref="A20:A28" si="1">A19+1</f>
        <v>15</v>
      </c>
      <c r="B20" s="75" t="s">
        <v>9</v>
      </c>
      <c r="C20" s="76" t="s">
        <v>41</v>
      </c>
      <c r="D20" s="77" t="s">
        <v>57</v>
      </c>
      <c r="E20" s="77">
        <v>3.5</v>
      </c>
      <c r="F20" s="78" t="s">
        <v>21</v>
      </c>
      <c r="G20" s="159">
        <v>46500</v>
      </c>
      <c r="H20" s="79">
        <v>39800</v>
      </c>
    </row>
    <row r="21" spans="1:8" ht="15" thickBot="1" x14ac:dyDescent="0.35">
      <c r="A21" s="69">
        <v>16</v>
      </c>
      <c r="B21" s="75" t="s">
        <v>10</v>
      </c>
      <c r="C21" s="76" t="s">
        <v>42</v>
      </c>
      <c r="D21" s="77" t="s">
        <v>57</v>
      </c>
      <c r="E21" s="77">
        <v>4</v>
      </c>
      <c r="F21" s="78" t="s">
        <v>21</v>
      </c>
      <c r="G21" s="159">
        <v>58500</v>
      </c>
      <c r="H21" s="79">
        <v>49900</v>
      </c>
    </row>
    <row r="22" spans="1:8" ht="15" thickBot="1" x14ac:dyDescent="0.35">
      <c r="A22" s="98">
        <f t="shared" si="1"/>
        <v>17</v>
      </c>
      <c r="B22" s="75" t="s">
        <v>11</v>
      </c>
      <c r="C22" s="76" t="s">
        <v>43</v>
      </c>
      <c r="D22" s="77" t="s">
        <v>57</v>
      </c>
      <c r="E22" s="77">
        <v>5</v>
      </c>
      <c r="F22" s="78" t="s">
        <v>21</v>
      </c>
      <c r="G22" s="159">
        <v>63550</v>
      </c>
      <c r="H22" s="79">
        <v>59900</v>
      </c>
    </row>
    <row r="23" spans="1:8" ht="15" thickBot="1" x14ac:dyDescent="0.35">
      <c r="A23" s="98">
        <f t="shared" si="1"/>
        <v>18</v>
      </c>
      <c r="B23" s="75" t="s">
        <v>28</v>
      </c>
      <c r="C23" s="76" t="s">
        <v>44</v>
      </c>
      <c r="D23" s="77" t="s">
        <v>57</v>
      </c>
      <c r="E23" s="77">
        <v>5</v>
      </c>
      <c r="F23" s="78" t="s">
        <v>21</v>
      </c>
      <c r="G23" s="159">
        <v>66700</v>
      </c>
      <c r="H23" s="79">
        <v>68310</v>
      </c>
    </row>
    <row r="24" spans="1:8" ht="15" thickBot="1" x14ac:dyDescent="0.35">
      <c r="A24" s="98">
        <v>19</v>
      </c>
      <c r="B24" s="75" t="s">
        <v>29</v>
      </c>
      <c r="C24" s="76" t="s">
        <v>37</v>
      </c>
      <c r="D24" s="77" t="s">
        <v>57</v>
      </c>
      <c r="E24" s="77">
        <v>6.5</v>
      </c>
      <c r="F24" s="78" t="s">
        <v>21</v>
      </c>
      <c r="G24" s="159">
        <v>85000</v>
      </c>
      <c r="H24" s="79">
        <v>75900</v>
      </c>
    </row>
    <row r="25" spans="1:8" ht="15" thickBot="1" x14ac:dyDescent="0.35">
      <c r="A25" s="98">
        <v>20</v>
      </c>
      <c r="B25" s="75" t="s">
        <v>30</v>
      </c>
      <c r="C25" s="76" t="s">
        <v>45</v>
      </c>
      <c r="D25" s="77" t="s">
        <v>57</v>
      </c>
      <c r="E25" s="77">
        <v>6.5</v>
      </c>
      <c r="F25" s="78" t="s">
        <v>21</v>
      </c>
      <c r="G25" s="159">
        <v>88950</v>
      </c>
      <c r="H25" s="79">
        <v>80960</v>
      </c>
    </row>
    <row r="26" spans="1:8" ht="15" thickBot="1" x14ac:dyDescent="0.35">
      <c r="A26" s="98">
        <v>21</v>
      </c>
      <c r="B26" s="75" t="s">
        <v>31</v>
      </c>
      <c r="C26" s="76" t="s">
        <v>46</v>
      </c>
      <c r="D26" s="77" t="s">
        <v>57</v>
      </c>
      <c r="E26" s="77">
        <v>8</v>
      </c>
      <c r="F26" s="78" t="s">
        <v>21</v>
      </c>
      <c r="G26" s="159">
        <v>94560</v>
      </c>
      <c r="H26" s="79">
        <v>91080</v>
      </c>
    </row>
    <row r="27" spans="1:8" ht="15" thickBot="1" x14ac:dyDescent="0.35">
      <c r="A27" s="98">
        <f t="shared" si="1"/>
        <v>22</v>
      </c>
      <c r="B27" s="75" t="s">
        <v>32</v>
      </c>
      <c r="C27" s="76" t="s">
        <v>47</v>
      </c>
      <c r="D27" s="77" t="s">
        <v>57</v>
      </c>
      <c r="E27" s="77">
        <v>8</v>
      </c>
      <c r="F27" s="78" t="s">
        <v>21</v>
      </c>
      <c r="G27" s="159">
        <v>97800</v>
      </c>
      <c r="H27" s="79">
        <v>99500</v>
      </c>
    </row>
    <row r="28" spans="1:8" ht="15" thickBot="1" x14ac:dyDescent="0.35">
      <c r="A28" s="98">
        <f t="shared" si="1"/>
        <v>23</v>
      </c>
      <c r="B28" s="75" t="s">
        <v>33</v>
      </c>
      <c r="C28" s="93" t="s">
        <v>48</v>
      </c>
      <c r="D28" s="77" t="s">
        <v>57</v>
      </c>
      <c r="E28" s="77">
        <v>12</v>
      </c>
      <c r="F28" s="78" t="s">
        <v>21</v>
      </c>
      <c r="G28" s="159">
        <v>170500</v>
      </c>
      <c r="H28" s="79">
        <v>180000</v>
      </c>
    </row>
    <row r="29" spans="1:8" ht="15" thickBot="1" x14ac:dyDescent="0.35">
      <c r="A29" s="98">
        <v>24</v>
      </c>
      <c r="B29" s="94" t="s">
        <v>36</v>
      </c>
      <c r="C29" s="95" t="s">
        <v>49</v>
      </c>
      <c r="D29" s="80" t="s">
        <v>57</v>
      </c>
      <c r="E29" s="80">
        <v>12</v>
      </c>
      <c r="F29" s="81" t="s">
        <v>21</v>
      </c>
      <c r="G29" s="159">
        <v>195000</v>
      </c>
      <c r="H29" s="82">
        <v>220000</v>
      </c>
    </row>
    <row r="30" spans="1:8" ht="15" thickBot="1" x14ac:dyDescent="0.35">
      <c r="A30" s="143"/>
      <c r="B30" s="144"/>
      <c r="C30" s="117" t="s">
        <v>17</v>
      </c>
      <c r="D30" s="26"/>
      <c r="E30" s="26"/>
      <c r="F30" s="27"/>
      <c r="G30" s="43">
        <f t="shared" si="0"/>
        <v>0</v>
      </c>
      <c r="H30" s="145"/>
    </row>
    <row r="31" spans="1:8" ht="15" thickBot="1" x14ac:dyDescent="0.35">
      <c r="A31" s="118">
        <v>1</v>
      </c>
      <c r="B31" s="119" t="s">
        <v>12</v>
      </c>
      <c r="C31" s="120" t="s">
        <v>22</v>
      </c>
      <c r="D31" s="121" t="s">
        <v>57</v>
      </c>
      <c r="E31" s="121">
        <v>3.5</v>
      </c>
      <c r="F31" s="122" t="s">
        <v>21</v>
      </c>
      <c r="G31" s="140">
        <f t="shared" si="0"/>
        <v>49562.5</v>
      </c>
      <c r="H31" s="123">
        <v>39650</v>
      </c>
    </row>
    <row r="32" spans="1:8" ht="15" thickBot="1" x14ac:dyDescent="0.35">
      <c r="A32" s="124">
        <f t="shared" ref="A32:A34" si="2">A31+1</f>
        <v>2</v>
      </c>
      <c r="B32" s="125" t="s">
        <v>13</v>
      </c>
      <c r="C32" s="126" t="s">
        <v>23</v>
      </c>
      <c r="D32" s="127" t="s">
        <v>57</v>
      </c>
      <c r="E32" s="127">
        <v>3.5</v>
      </c>
      <c r="F32" s="128" t="s">
        <v>21</v>
      </c>
      <c r="G32" s="140">
        <f t="shared" si="0"/>
        <v>54375</v>
      </c>
      <c r="H32" s="129">
        <v>43500</v>
      </c>
    </row>
    <row r="33" spans="1:8" ht="15" thickBot="1" x14ac:dyDescent="0.35">
      <c r="A33" s="124">
        <f t="shared" si="2"/>
        <v>3</v>
      </c>
      <c r="B33" s="125" t="s">
        <v>14</v>
      </c>
      <c r="C33" s="126" t="s">
        <v>24</v>
      </c>
      <c r="D33" s="127" t="s">
        <v>57</v>
      </c>
      <c r="E33" s="127">
        <v>5</v>
      </c>
      <c r="F33" s="128" t="s">
        <v>21</v>
      </c>
      <c r="G33" s="140">
        <v>68700</v>
      </c>
      <c r="H33" s="129">
        <v>65000</v>
      </c>
    </row>
    <row r="34" spans="1:8" ht="15" thickBot="1" x14ac:dyDescent="0.35">
      <c r="A34" s="124">
        <f t="shared" si="2"/>
        <v>4</v>
      </c>
      <c r="B34" s="125" t="s">
        <v>15</v>
      </c>
      <c r="C34" s="126" t="s">
        <v>25</v>
      </c>
      <c r="D34" s="127" t="s">
        <v>57</v>
      </c>
      <c r="E34" s="127">
        <v>6.5</v>
      </c>
      <c r="F34" s="128" t="s">
        <v>21</v>
      </c>
      <c r="G34" s="140">
        <v>91500</v>
      </c>
      <c r="H34" s="129">
        <v>79000</v>
      </c>
    </row>
    <row r="35" spans="1:8" ht="15" thickBot="1" x14ac:dyDescent="0.35">
      <c r="A35" s="124">
        <v>5</v>
      </c>
      <c r="B35" s="125" t="s">
        <v>34</v>
      </c>
      <c r="C35" s="126" t="s">
        <v>26</v>
      </c>
      <c r="D35" s="127" t="s">
        <v>57</v>
      </c>
      <c r="E35" s="127">
        <v>12</v>
      </c>
      <c r="F35" s="128" t="s">
        <v>21</v>
      </c>
      <c r="G35" s="140">
        <v>180000</v>
      </c>
      <c r="H35" s="129">
        <v>160000</v>
      </c>
    </row>
    <row r="36" spans="1:8" ht="15" thickBot="1" x14ac:dyDescent="0.35">
      <c r="A36" s="130">
        <f t="shared" ref="A36" si="3">A35+1</f>
        <v>6</v>
      </c>
      <c r="B36" s="131" t="s">
        <v>35</v>
      </c>
      <c r="C36" s="132" t="s">
        <v>27</v>
      </c>
      <c r="D36" s="133" t="s">
        <v>57</v>
      </c>
      <c r="E36" s="133">
        <v>12</v>
      </c>
      <c r="F36" s="134" t="s">
        <v>21</v>
      </c>
      <c r="G36" s="140">
        <v>197000</v>
      </c>
      <c r="H36" s="135">
        <v>180000</v>
      </c>
    </row>
    <row r="37" spans="1:8" ht="15" thickBot="1" x14ac:dyDescent="0.35">
      <c r="A37" s="118">
        <v>7</v>
      </c>
      <c r="B37" s="104" t="s">
        <v>3</v>
      </c>
      <c r="C37" s="105" t="s">
        <v>66</v>
      </c>
      <c r="D37" s="106" t="s">
        <v>57</v>
      </c>
      <c r="E37" s="106">
        <v>3.7</v>
      </c>
      <c r="F37" s="107" t="s">
        <v>21</v>
      </c>
      <c r="G37" s="107">
        <f t="shared" si="0"/>
        <v>53125</v>
      </c>
      <c r="H37" s="146">
        <v>42500</v>
      </c>
    </row>
    <row r="38" spans="1:8" ht="15" thickBot="1" x14ac:dyDescent="0.35">
      <c r="A38" s="124">
        <f t="shared" ref="A38:A46" si="4">A37+1</f>
        <v>8</v>
      </c>
      <c r="B38" s="108" t="s">
        <v>4</v>
      </c>
      <c r="C38" s="109" t="s">
        <v>67</v>
      </c>
      <c r="D38" s="110" t="s">
        <v>57</v>
      </c>
      <c r="E38" s="110">
        <v>3.7</v>
      </c>
      <c r="F38" s="111" t="s">
        <v>21</v>
      </c>
      <c r="G38" s="107">
        <f t="shared" si="0"/>
        <v>65000</v>
      </c>
      <c r="H38" s="147">
        <v>52000</v>
      </c>
    </row>
    <row r="39" spans="1:8" ht="15" thickBot="1" x14ac:dyDescent="0.35">
      <c r="A39" s="124">
        <f t="shared" si="4"/>
        <v>9</v>
      </c>
      <c r="B39" s="108" t="s">
        <v>7</v>
      </c>
      <c r="C39" s="109" t="s">
        <v>68</v>
      </c>
      <c r="D39" s="110" t="s">
        <v>57</v>
      </c>
      <c r="E39" s="110">
        <v>5</v>
      </c>
      <c r="F39" s="111" t="s">
        <v>21</v>
      </c>
      <c r="G39" s="107">
        <f t="shared" si="0"/>
        <v>85000</v>
      </c>
      <c r="H39" s="147">
        <v>68000</v>
      </c>
    </row>
    <row r="40" spans="1:8" ht="15" thickBot="1" x14ac:dyDescent="0.35">
      <c r="A40" s="124">
        <f t="shared" si="4"/>
        <v>10</v>
      </c>
      <c r="B40" s="108" t="s">
        <v>5</v>
      </c>
      <c r="C40" s="109" t="s">
        <v>69</v>
      </c>
      <c r="D40" s="110" t="s">
        <v>57</v>
      </c>
      <c r="E40" s="110">
        <v>6.5</v>
      </c>
      <c r="F40" s="111" t="s">
        <v>21</v>
      </c>
      <c r="G40" s="107">
        <f t="shared" si="0"/>
        <v>102500</v>
      </c>
      <c r="H40" s="147">
        <v>82000</v>
      </c>
    </row>
    <row r="41" spans="1:8" ht="15" thickBot="1" x14ac:dyDescent="0.35">
      <c r="A41" s="124">
        <v>11</v>
      </c>
      <c r="B41" s="112" t="s">
        <v>6</v>
      </c>
      <c r="C41" s="113" t="s">
        <v>70</v>
      </c>
      <c r="D41" s="114" t="s">
        <v>57</v>
      </c>
      <c r="E41" s="114">
        <v>8</v>
      </c>
      <c r="F41" s="115" t="s">
        <v>21</v>
      </c>
      <c r="G41" s="107">
        <f t="shared" si="0"/>
        <v>121250</v>
      </c>
      <c r="H41" s="148">
        <v>97000</v>
      </c>
    </row>
    <row r="42" spans="1:8" ht="15" thickBot="1" x14ac:dyDescent="0.35">
      <c r="A42" s="130">
        <f t="shared" ref="A42" si="5">A41+1</f>
        <v>12</v>
      </c>
      <c r="B42" s="83" t="s">
        <v>9</v>
      </c>
      <c r="C42" s="84" t="s">
        <v>71</v>
      </c>
      <c r="D42" s="85" t="s">
        <v>57</v>
      </c>
      <c r="E42" s="85">
        <v>4</v>
      </c>
      <c r="F42" s="86" t="s">
        <v>21</v>
      </c>
      <c r="G42" s="141">
        <f t="shared" si="0"/>
        <v>53750</v>
      </c>
      <c r="H42" s="87">
        <v>43000</v>
      </c>
    </row>
    <row r="43" spans="1:8" ht="15" thickBot="1" x14ac:dyDescent="0.35">
      <c r="A43" s="118">
        <v>13</v>
      </c>
      <c r="B43" s="88" t="s">
        <v>9</v>
      </c>
      <c r="C43" s="89" t="s">
        <v>72</v>
      </c>
      <c r="D43" s="90" t="s">
        <v>57</v>
      </c>
      <c r="E43" s="90">
        <v>4.5</v>
      </c>
      <c r="F43" s="91" t="s">
        <v>21</v>
      </c>
      <c r="G43" s="141">
        <f t="shared" si="0"/>
        <v>58750</v>
      </c>
      <c r="H43" s="92">
        <v>47000</v>
      </c>
    </row>
    <row r="44" spans="1:8" ht="15" thickBot="1" x14ac:dyDescent="0.35">
      <c r="A44" s="124">
        <f t="shared" si="4"/>
        <v>14</v>
      </c>
      <c r="B44" s="88" t="s">
        <v>10</v>
      </c>
      <c r="C44" s="89" t="s">
        <v>73</v>
      </c>
      <c r="D44" s="90" t="s">
        <v>57</v>
      </c>
      <c r="E44" s="90">
        <v>4.8</v>
      </c>
      <c r="F44" s="91" t="s">
        <v>21</v>
      </c>
      <c r="G44" s="141">
        <f t="shared" si="0"/>
        <v>74375</v>
      </c>
      <c r="H44" s="92">
        <v>59500</v>
      </c>
    </row>
    <row r="45" spans="1:8" ht="15" thickBot="1" x14ac:dyDescent="0.35">
      <c r="A45" s="124">
        <f t="shared" si="4"/>
        <v>15</v>
      </c>
      <c r="B45" s="88" t="s">
        <v>11</v>
      </c>
      <c r="C45" s="89" t="s">
        <v>74</v>
      </c>
      <c r="D45" s="90" t="s">
        <v>57</v>
      </c>
      <c r="E45" s="90">
        <v>6</v>
      </c>
      <c r="F45" s="91" t="s">
        <v>21</v>
      </c>
      <c r="G45" s="141">
        <f t="shared" si="0"/>
        <v>85000</v>
      </c>
      <c r="H45" s="92">
        <v>68000</v>
      </c>
    </row>
    <row r="46" spans="1:8" ht="15" thickBot="1" x14ac:dyDescent="0.35">
      <c r="A46" s="124">
        <f t="shared" si="4"/>
        <v>16</v>
      </c>
      <c r="B46" s="88" t="s">
        <v>28</v>
      </c>
      <c r="C46" s="89" t="s">
        <v>75</v>
      </c>
      <c r="D46" s="90" t="s">
        <v>57</v>
      </c>
      <c r="E46" s="90">
        <v>8</v>
      </c>
      <c r="F46" s="91" t="s">
        <v>21</v>
      </c>
      <c r="G46" s="141">
        <f t="shared" si="0"/>
        <v>96250</v>
      </c>
      <c r="H46" s="92">
        <v>77000</v>
      </c>
    </row>
    <row r="47" spans="1:8" ht="15" thickBot="1" x14ac:dyDescent="0.35">
      <c r="A47" s="99"/>
      <c r="B47" s="100"/>
      <c r="C47" s="101" t="s">
        <v>76</v>
      </c>
      <c r="D47" s="102"/>
      <c r="E47" s="102"/>
      <c r="F47" s="103"/>
      <c r="G47" s="43">
        <f t="shared" si="0"/>
        <v>0</v>
      </c>
      <c r="H47" s="149"/>
    </row>
    <row r="48" spans="1:8" ht="15" thickBot="1" x14ac:dyDescent="0.35">
      <c r="A48" s="150">
        <v>18</v>
      </c>
      <c r="B48" s="136"/>
      <c r="C48" s="28" t="s">
        <v>58</v>
      </c>
      <c r="D48" s="137" t="s">
        <v>57</v>
      </c>
      <c r="E48" s="137">
        <v>2.5</v>
      </c>
      <c r="F48" s="138" t="s">
        <v>21</v>
      </c>
      <c r="G48" s="142">
        <f t="shared" si="0"/>
        <v>31250</v>
      </c>
      <c r="H48" s="151">
        <v>25000</v>
      </c>
    </row>
    <row r="49" spans="1:8" ht="15" thickBot="1" x14ac:dyDescent="0.35">
      <c r="A49" s="152">
        <f t="shared" ref="A49" si="6">A48+1</f>
        <v>19</v>
      </c>
      <c r="B49" s="153"/>
      <c r="C49" s="154" t="s">
        <v>59</v>
      </c>
      <c r="D49" s="155" t="s">
        <v>57</v>
      </c>
      <c r="E49" s="155">
        <v>2.5</v>
      </c>
      <c r="F49" s="156" t="s">
        <v>21</v>
      </c>
      <c r="G49" s="157">
        <f t="shared" si="0"/>
        <v>35000</v>
      </c>
      <c r="H49" s="158">
        <v>28000</v>
      </c>
    </row>
    <row r="50" spans="1:8" x14ac:dyDescent="0.3">
      <c r="A50" s="13"/>
      <c r="B50" s="21"/>
      <c r="C50" s="22"/>
      <c r="D50" s="23"/>
      <c r="E50" s="23"/>
      <c r="F50" s="24"/>
      <c r="G50" s="24"/>
      <c r="H50" s="24"/>
    </row>
    <row r="51" spans="1:8" x14ac:dyDescent="0.3">
      <c r="A51" s="13"/>
      <c r="B51" s="21"/>
      <c r="C51" s="116" t="s">
        <v>60</v>
      </c>
      <c r="D51" s="23"/>
      <c r="E51" s="23"/>
      <c r="F51" s="24"/>
      <c r="G51" s="24"/>
      <c r="H51" s="24"/>
    </row>
    <row r="52" spans="1:8" x14ac:dyDescent="0.3">
      <c r="A52" s="13"/>
      <c r="B52" s="21"/>
      <c r="C52" s="116"/>
      <c r="D52" s="23"/>
      <c r="E52" s="23"/>
      <c r="F52" s="24"/>
      <c r="G52" s="24"/>
      <c r="H52" s="24"/>
    </row>
    <row r="53" spans="1:8" ht="70.8" customHeight="1" x14ac:dyDescent="0.3">
      <c r="A53" s="13"/>
      <c r="B53" s="161" t="s">
        <v>80</v>
      </c>
      <c r="C53" s="116"/>
      <c r="D53" s="23"/>
      <c r="E53" s="23"/>
      <c r="F53" s="160" t="s">
        <v>82</v>
      </c>
      <c r="G53" s="24"/>
      <c r="H53" s="24"/>
    </row>
    <row r="54" spans="1:8" s="2" customFormat="1" ht="16.5" customHeight="1" x14ac:dyDescent="0.3">
      <c r="A54" s="5"/>
      <c r="B54" s="162" t="s">
        <v>81</v>
      </c>
      <c r="C54" s="162"/>
      <c r="D54" s="162"/>
      <c r="E54" s="162"/>
      <c r="F54" s="162"/>
      <c r="G54" s="162"/>
      <c r="H54" s="162"/>
    </row>
    <row r="55" spans="1:8" s="12" customFormat="1" ht="15" customHeight="1" x14ac:dyDescent="0.3">
      <c r="A55" s="11"/>
      <c r="B55" s="163"/>
      <c r="C55" s="163"/>
      <c r="D55" s="163"/>
      <c r="E55" s="163"/>
      <c r="F55" s="163"/>
      <c r="G55" s="163"/>
      <c r="H55" s="163"/>
    </row>
    <row r="56" spans="1:8" s="2" customFormat="1" ht="15.75" customHeight="1" x14ac:dyDescent="0.3">
      <c r="A56" s="1"/>
      <c r="B56" s="6"/>
      <c r="C56" s="1"/>
      <c r="D56" s="8"/>
      <c r="E56" s="8"/>
      <c r="F56" s="1"/>
      <c r="G56" s="1"/>
      <c r="H56" s="1"/>
    </row>
    <row r="57" spans="1:8" ht="15" customHeight="1" x14ac:dyDescent="0.3"/>
  </sheetData>
  <mergeCells count="2">
    <mergeCell ref="B54:H54"/>
    <mergeCell ref="B55:H55"/>
  </mergeCells>
  <phoneticPr fontId="6" type="noConversion"/>
  <pageMargins left="0.7" right="0.7" top="0.75" bottom="0.75" header="0.3" footer="0.3"/>
  <pageSetup paperSize="9" scale="52" orientation="landscape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шаблон</vt:lpstr>
      <vt:lpstr>шаблон!Заголовки_для_печати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2022-12-20T04:19:10Z</dcterms:modified>
</cp:coreProperties>
</file>